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paulius_simaska_gtc_lt/Documents/Desktop/"/>
    </mc:Choice>
  </mc:AlternateContent>
  <xr:revisionPtr revIDLastSave="2" documentId="8_{49B53766-058F-4253-B3DE-5D03FB9EB521}" xr6:coauthVersionLast="47" xr6:coauthVersionMax="47" xr10:uidLastSave="{6F6F961F-9537-416B-9467-BD92BBFDF4CD}"/>
  <bookViews>
    <workbookView xWindow="-120" yWindow="-120" windowWidth="29040" windowHeight="15720" xr2:uid="{00000000-000D-0000-FFFF-FFFF00000000}"/>
  </bookViews>
  <sheets>
    <sheet name="dkz forma" sheetId="5" r:id="rId1"/>
  </sheets>
  <definedNames>
    <definedName name="_xlnm._FilterDatabase" localSheetId="0" hidden="1">'dkz forma'!$A$8:$F$19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5" l="1"/>
  <c r="F47" i="5"/>
  <c r="F46" i="5"/>
  <c r="F45" i="5"/>
  <c r="F44" i="5"/>
  <c r="F43" i="5"/>
  <c r="F42" i="5"/>
  <c r="F41" i="5"/>
  <c r="F38" i="5"/>
  <c r="F37" i="5"/>
  <c r="F36" i="5"/>
  <c r="F35" i="5"/>
  <c r="F34" i="5"/>
  <c r="F33" i="5"/>
  <c r="F32" i="5"/>
  <c r="F31" i="5"/>
  <c r="F28" i="5"/>
  <c r="F27" i="5"/>
  <c r="F26" i="5"/>
  <c r="F25" i="5"/>
  <c r="F24" i="5"/>
  <c r="F23" i="5"/>
  <c r="F22" i="5"/>
  <c r="F21" i="5"/>
  <c r="F29" i="5" s="1"/>
  <c r="F11" i="5"/>
  <c r="F49" i="5" l="1"/>
  <c r="F39" i="5"/>
  <c r="F15" i="5"/>
  <c r="F16" i="5"/>
  <c r="F17" i="5"/>
  <c r="F18" i="5"/>
  <c r="F13" i="5"/>
  <c r="F14" i="5"/>
  <c r="F12" i="5"/>
  <c r="F19" i="5" l="1"/>
  <c r="F50" i="5" s="1"/>
</calcChain>
</file>

<file path=xl/sharedStrings.xml><?xml version="1.0" encoding="utf-8"?>
<sst xmlns="http://schemas.openxmlformats.org/spreadsheetml/2006/main" count="117" uniqueCount="59">
  <si>
    <t>D A R B Ų   K I E K I Ų   Ž I N I A R A Š T I S</t>
  </si>
  <si>
    <t>Eil. Nr.</t>
  </si>
  <si>
    <t>Darbų/šlaidų aprašymai</t>
  </si>
  <si>
    <t>Mato vnt.</t>
  </si>
  <si>
    <t>Vieneto kaina, EUR be PVM</t>
  </si>
  <si>
    <t>Iš viso, EUR be PVM</t>
  </si>
  <si>
    <t>Susisiekimo komunikacijos. Geležinkelio kelias</t>
  </si>
  <si>
    <t>1.1</t>
  </si>
  <si>
    <t>1.2</t>
  </si>
  <si>
    <t>1.3</t>
  </si>
  <si>
    <t>Viso:</t>
  </si>
  <si>
    <t>Viso, Eur be PVM</t>
  </si>
  <si>
    <t>Iešmo iškrovimo, iešmo įrengimo, iešmo ištaisymo rankiniu būdu, iešmo apdailos darbai, iešmo įrengimo baigiamieji darbai dienos metu. (Ne mažiau 6 kelio darbininkai)</t>
  </si>
  <si>
    <t>Iešmo iškrovimo, iešmo įrengimo, iešmo ištaisymo rankiniu būdu, iešmo apdailos darbai, iešmo įrengimo baigiamieji darbai dienos metu. (Ne mažiau 5 kelio darbininkai)</t>
  </si>
  <si>
    <t>Iešmo iškrovimo, iešmo įrengimo, iešmo ištaisymo rankiniu būdu, iešmo apdailos darbai, iešmo įrengimo baigiamieji darbai dienos metu. (Ne mažiau 4 kelio darbininkai)</t>
  </si>
  <si>
    <t>Iešmo iškrovimo, iešmo įrengimo, iešmo ištaisymo rankiniu būdu, iešmo apdailos darbai, iešmo įrengimo baigiamieji darbai dienos metu. (Ne mažiau 3 kelio darbininkai)</t>
  </si>
  <si>
    <t>Iešmo iškrovimo, iešmo įrengimo, iešmo ištaisymo rankiniu būdu, iešmo apdailos darbai, iešmo įrengimo baigiamieji darbai nakties metu. (Ne mažiau 6 kelio darbininkai)</t>
  </si>
  <si>
    <t>Iešmo iškrovimo, iešmo įrengimo, iešmo ištaisymo rankiniu būdu, iešmo apdailos darbai, iešmo įrengimo baigiamieji darbai nakties metu. (Ne mažiau 5 kelio darbininkai)</t>
  </si>
  <si>
    <t>Iešmo iškrovimo, iešmo įrengimo, iešmo ištaisymo rankiniu būdu, iešmo apdailos darbai, iešmo įrengimo baigiamieji darbai nakties metu. (Ne mažiau 4 kelio darbininkai)</t>
  </si>
  <si>
    <t>Iešmo iškrovimo, iešmo įrengimo, iešmo ištaisymo rankiniu būdu, iešmo apdailos darbai, iešmo įrengimo baigiamieji darbai nakties metu. (Ne mažiau 3 kelio darbininkai)</t>
  </si>
  <si>
    <t>pamaina</t>
  </si>
  <si>
    <t>1.4</t>
  </si>
  <si>
    <t>1.5</t>
  </si>
  <si>
    <t>1.6</t>
  </si>
  <si>
    <t>1.7</t>
  </si>
  <si>
    <t>1.8</t>
  </si>
  <si>
    <t>1.</t>
  </si>
  <si>
    <t>Vilniaus regionas</t>
  </si>
  <si>
    <t>Kauno regionas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</si>
  <si>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</si>
  <si>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</si>
  <si>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</si>
  <si>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</si>
  <si>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</si>
  <si>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</si>
  <si>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</si>
  <si>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</si>
  <si>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</si>
  <si>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 xml:space="preserve">3. </t>
  </si>
  <si>
    <t>Šiaulių regionas</t>
  </si>
  <si>
    <t>3.1</t>
  </si>
  <si>
    <t>3.2</t>
  </si>
  <si>
    <t>3.3</t>
  </si>
  <si>
    <t>3.4</t>
  </si>
  <si>
    <t>3.5</t>
  </si>
  <si>
    <t>3.6</t>
  </si>
  <si>
    <t>3.7</t>
  </si>
  <si>
    <t>3.8</t>
  </si>
  <si>
    <t xml:space="preserve">4. </t>
  </si>
  <si>
    <t>Klaipėdos regionas</t>
  </si>
  <si>
    <t>4.1</t>
  </si>
  <si>
    <t>4.2</t>
  </si>
  <si>
    <t>4.3</t>
  </si>
  <si>
    <t>4.4</t>
  </si>
  <si>
    <t>4.5</t>
  </si>
  <si>
    <t>4.6</t>
  </si>
  <si>
    <t>4.7</t>
  </si>
  <si>
    <t>4.8</t>
  </si>
  <si>
    <t>Preliminarus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</si>
</sst>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4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Arial"/>
      <family val="2"/>
      <charset val="186"/>
    </font>
    <font>
      <b/>
      <sz val="8"/>
      <name val="MonospaceLT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165" fontId="2" fillId="0" borderId="2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9" fillId="3" borderId="2" xfId="0" applyNumberFormat="1" applyFont="1" applyFill="1" applyBorder="1" applyAlignment="1">
      <alignment horizontal="center" vertical="top"/>
    </xf>
    <xf numFmtId="164" fontId="9" fillId="3" borderId="2" xfId="0" applyNumberFormat="1" applyFont="1" applyFill="1" applyBorder="1" applyAlignment="1" applyProtection="1">
      <alignment vertical="top"/>
      <protection locked="0"/>
    </xf>
    <xf numFmtId="0" fontId="5" fillId="3" borderId="2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165" fontId="9" fillId="3" borderId="2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2" xfId="0" applyFont="1" applyBorder="1" applyAlignment="1">
      <alignment horizontal="center" vertical="center" wrapText="1"/>
    </xf>
    <xf numFmtId="4" fontId="0" fillId="0" borderId="0" xfId="0" applyNumberFormat="1"/>
    <xf numFmtId="4" fontId="13" fillId="0" borderId="0" xfId="0" applyNumberFormat="1" applyFont="1"/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164" fontId="9" fillId="3" borderId="3" xfId="0" applyNumberFormat="1" applyFont="1" applyFill="1" applyBorder="1" applyAlignment="1" applyProtection="1">
      <alignment horizontal="center" vertical="top"/>
      <protection locked="0"/>
    </xf>
    <xf numFmtId="164" fontId="9" fillId="3" borderId="5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L50"/>
  <sheetViews>
    <sheetView tabSelected="1" zoomScaleNormal="100" workbookViewId="0">
      <selection activeCell="E14" sqref="E14"/>
    </sheetView>
  </sheetViews>
  <sheetFormatPr defaultColWidth="9.140625" defaultRowHeight="12.75"/>
  <cols>
    <col min="1" max="1" width="5.85546875" customWidth="1"/>
    <col min="2" max="2" width="43.7109375" customWidth="1"/>
    <col min="3" max="3" width="7.140625" style="8" customWidth="1"/>
    <col min="4" max="4" width="11.7109375" style="12" customWidth="1"/>
    <col min="5" max="5" width="12.85546875" customWidth="1"/>
    <col min="6" max="6" width="13.85546875" customWidth="1"/>
    <col min="7" max="7" width="20.7109375" hidden="1" customWidth="1"/>
    <col min="8" max="8" width="19.42578125" hidden="1" customWidth="1"/>
    <col min="9" max="9" width="20" hidden="1" customWidth="1"/>
    <col min="12" max="12" width="11.5703125" customWidth="1"/>
  </cols>
  <sheetData>
    <row r="1" spans="1:12">
      <c r="D1" s="30"/>
      <c r="E1" s="30"/>
      <c r="F1" s="30"/>
    </row>
    <row r="3" spans="1:12">
      <c r="A3" s="1"/>
      <c r="B3" s="1"/>
      <c r="C3" s="2"/>
      <c r="D3" s="13"/>
      <c r="E3" s="1"/>
      <c r="F3" s="1"/>
    </row>
    <row r="4" spans="1:12">
      <c r="A4" s="32"/>
      <c r="B4" s="33"/>
      <c r="C4" s="33"/>
      <c r="D4" s="33"/>
      <c r="E4" s="33"/>
      <c r="F4" s="33"/>
    </row>
    <row r="5" spans="1:12">
      <c r="A5" s="33"/>
      <c r="B5" s="33"/>
      <c r="C5" s="33"/>
      <c r="D5" s="33"/>
      <c r="E5" s="33"/>
      <c r="F5" s="33"/>
    </row>
    <row r="6" spans="1:12" ht="15.75">
      <c r="A6" s="31" t="s">
        <v>0</v>
      </c>
      <c r="B6" s="31"/>
      <c r="C6" s="31"/>
      <c r="D6" s="31"/>
      <c r="E6" s="31"/>
      <c r="F6" s="31"/>
    </row>
    <row r="7" spans="1:12">
      <c r="A7" s="1"/>
      <c r="B7" s="1"/>
      <c r="C7" s="2"/>
      <c r="D7" s="13"/>
      <c r="E7" s="1"/>
      <c r="F7" s="1"/>
    </row>
    <row r="8" spans="1:12" s="22" customFormat="1" ht="22.5">
      <c r="A8" s="20" t="s">
        <v>1</v>
      </c>
      <c r="B8" s="20" t="s">
        <v>2</v>
      </c>
      <c r="C8" s="20" t="s">
        <v>3</v>
      </c>
      <c r="D8" s="21" t="s">
        <v>58</v>
      </c>
      <c r="E8" s="21" t="s">
        <v>4</v>
      </c>
      <c r="F8" s="21" t="s">
        <v>5</v>
      </c>
    </row>
    <row r="9" spans="1:12" ht="12.75" customHeight="1">
      <c r="A9" s="34" t="s">
        <v>6</v>
      </c>
      <c r="B9" s="35"/>
      <c r="C9" s="35"/>
      <c r="D9" s="11"/>
      <c r="E9" s="4"/>
      <c r="F9" s="5"/>
    </row>
    <row r="10" spans="1:12" ht="12.75" customHeight="1">
      <c r="A10" s="26" t="s">
        <v>26</v>
      </c>
      <c r="B10" s="27" t="s">
        <v>27</v>
      </c>
      <c r="C10" s="27"/>
      <c r="D10" s="11"/>
      <c r="E10" s="4"/>
      <c r="F10" s="5"/>
    </row>
    <row r="11" spans="1:12" ht="48">
      <c r="A11" s="23" t="s">
        <v>7</v>
      </c>
      <c r="B11" s="3" t="s">
        <v>12</v>
      </c>
      <c r="C11" s="9" t="s">
        <v>20</v>
      </c>
      <c r="D11" s="10">
        <v>10</v>
      </c>
      <c r="E11" s="7"/>
      <c r="F11" s="6">
        <f>ROUND(D11*E11,2)</f>
        <v>0</v>
      </c>
      <c r="L11" s="24"/>
    </row>
    <row r="12" spans="1:12" ht="48">
      <c r="A12" s="23" t="s">
        <v>8</v>
      </c>
      <c r="B12" s="3" t="s">
        <v>13</v>
      </c>
      <c r="C12" s="9" t="s">
        <v>20</v>
      </c>
      <c r="D12" s="10">
        <v>5</v>
      </c>
      <c r="E12" s="7"/>
      <c r="F12" s="6">
        <f t="shared" ref="F12:F18" si="0">ROUND(D12*E12,2)</f>
        <v>0</v>
      </c>
      <c r="L12" s="24"/>
    </row>
    <row r="13" spans="1:12" ht="48">
      <c r="A13" s="23" t="s">
        <v>9</v>
      </c>
      <c r="B13" s="3" t="s">
        <v>14</v>
      </c>
      <c r="C13" s="9" t="s">
        <v>20</v>
      </c>
      <c r="D13" s="10">
        <v>2</v>
      </c>
      <c r="E13" s="7"/>
      <c r="F13" s="6">
        <f t="shared" si="0"/>
        <v>0</v>
      </c>
      <c r="L13" s="24"/>
    </row>
    <row r="14" spans="1:12" ht="48">
      <c r="A14" s="23" t="s">
        <v>21</v>
      </c>
      <c r="B14" s="3" t="s">
        <v>15</v>
      </c>
      <c r="C14" s="9" t="s">
        <v>20</v>
      </c>
      <c r="D14" s="10">
        <v>2</v>
      </c>
      <c r="E14" s="7"/>
      <c r="F14" s="6">
        <f t="shared" si="0"/>
        <v>0</v>
      </c>
      <c r="L14" s="24"/>
    </row>
    <row r="15" spans="1:12" ht="48">
      <c r="A15" s="23" t="s">
        <v>22</v>
      </c>
      <c r="B15" s="3" t="s">
        <v>16</v>
      </c>
      <c r="C15" s="9" t="s">
        <v>20</v>
      </c>
      <c r="D15" s="10">
        <v>10</v>
      </c>
      <c r="E15" s="7"/>
      <c r="F15" s="6">
        <f t="shared" si="0"/>
        <v>0</v>
      </c>
      <c r="L15" s="25"/>
    </row>
    <row r="16" spans="1:12" ht="48">
      <c r="A16" s="23" t="s">
        <v>23</v>
      </c>
      <c r="B16" s="3" t="s">
        <v>17</v>
      </c>
      <c r="C16" s="9" t="s">
        <v>20</v>
      </c>
      <c r="D16" s="10">
        <v>5</v>
      </c>
      <c r="E16" s="7"/>
      <c r="F16" s="6">
        <f t="shared" si="0"/>
        <v>0</v>
      </c>
      <c r="L16" s="24"/>
    </row>
    <row r="17" spans="1:12" ht="48">
      <c r="A17" s="23" t="s">
        <v>24</v>
      </c>
      <c r="B17" s="3" t="s">
        <v>18</v>
      </c>
      <c r="C17" s="9" t="s">
        <v>20</v>
      </c>
      <c r="D17" s="10">
        <v>2</v>
      </c>
      <c r="E17" s="7"/>
      <c r="F17" s="6">
        <f t="shared" si="0"/>
        <v>0</v>
      </c>
      <c r="L17" s="24"/>
    </row>
    <row r="18" spans="1:12" ht="48">
      <c r="A18" s="23" t="s">
        <v>25</v>
      </c>
      <c r="B18" s="3" t="s">
        <v>19</v>
      </c>
      <c r="C18" s="9" t="s">
        <v>20</v>
      </c>
      <c r="D18" s="10">
        <v>2</v>
      </c>
      <c r="E18" s="7"/>
      <c r="F18" s="6">
        <f t="shared" si="0"/>
        <v>0</v>
      </c>
      <c r="L18" s="24"/>
    </row>
    <row r="19" spans="1:12">
      <c r="A19" s="16"/>
      <c r="B19" s="17"/>
      <c r="C19" s="18"/>
      <c r="D19" s="14"/>
      <c r="E19" s="15" t="s">
        <v>10</v>
      </c>
      <c r="F19" s="19">
        <f>SUM(F11:F18)</f>
        <v>0</v>
      </c>
      <c r="L19" s="24"/>
    </row>
    <row r="20" spans="1:12" ht="12.75" customHeight="1">
      <c r="A20" s="26" t="s">
        <v>29</v>
      </c>
      <c r="B20" s="27" t="s">
        <v>28</v>
      </c>
      <c r="C20" s="27"/>
      <c r="D20" s="11"/>
      <c r="E20" s="4"/>
      <c r="F20" s="5"/>
    </row>
    <row r="21" spans="1:12" ht="48">
      <c r="A21" s="23" t="s">
        <v>30</v>
      </c>
      <c r="B21" s="3" t="s">
        <v>12</v>
      </c>
      <c r="C21" s="9" t="s">
        <v>20</v>
      </c>
      <c r="D21" s="10">
        <v>20</v>
      </c>
      <c r="E21" s="7"/>
      <c r="F21" s="6">
        <f>ROUND(D21*E21,2)</f>
        <v>0</v>
      </c>
    </row>
    <row r="22" spans="1:12" ht="48">
      <c r="A22" s="23" t="s">
        <v>31</v>
      </c>
      <c r="B22" s="3" t="s">
        <v>13</v>
      </c>
      <c r="C22" s="9" t="s">
        <v>20</v>
      </c>
      <c r="D22" s="10">
        <v>5</v>
      </c>
      <c r="E22" s="7"/>
      <c r="F22" s="6">
        <f t="shared" ref="F22:F28" si="1">ROUND(D22*E22,2)</f>
        <v>0</v>
      </c>
    </row>
    <row r="23" spans="1:12" ht="48">
      <c r="A23" s="23" t="s">
        <v>32</v>
      </c>
      <c r="B23" s="3" t="s">
        <v>14</v>
      </c>
      <c r="C23" s="9" t="s">
        <v>20</v>
      </c>
      <c r="D23" s="10">
        <v>3</v>
      </c>
      <c r="E23" s="7"/>
      <c r="F23" s="6">
        <f t="shared" si="1"/>
        <v>0</v>
      </c>
    </row>
    <row r="24" spans="1:12" ht="48">
      <c r="A24" s="23" t="s">
        <v>33</v>
      </c>
      <c r="B24" s="3" t="s">
        <v>15</v>
      </c>
      <c r="C24" s="9" t="s">
        <v>20</v>
      </c>
      <c r="D24" s="10">
        <v>2</v>
      </c>
      <c r="E24" s="7"/>
      <c r="F24" s="6">
        <f t="shared" si="1"/>
        <v>0</v>
      </c>
    </row>
    <row r="25" spans="1:12" ht="48">
      <c r="A25" s="23" t="s">
        <v>34</v>
      </c>
      <c r="B25" s="3" t="s">
        <v>16</v>
      </c>
      <c r="C25" s="9" t="s">
        <v>20</v>
      </c>
      <c r="D25" s="10">
        <v>7</v>
      </c>
      <c r="E25" s="7"/>
      <c r="F25" s="6">
        <f t="shared" si="1"/>
        <v>0</v>
      </c>
    </row>
    <row r="26" spans="1:12" ht="48">
      <c r="A26" s="23" t="s">
        <v>35</v>
      </c>
      <c r="B26" s="3" t="s">
        <v>17</v>
      </c>
      <c r="C26" s="9" t="s">
        <v>20</v>
      </c>
      <c r="D26" s="10">
        <v>5</v>
      </c>
      <c r="E26" s="7"/>
      <c r="F26" s="6">
        <f t="shared" si="1"/>
        <v>0</v>
      </c>
    </row>
    <row r="27" spans="1:12" ht="48">
      <c r="A27" s="23" t="s">
        <v>36</v>
      </c>
      <c r="B27" s="3" t="s">
        <v>18</v>
      </c>
      <c r="C27" s="9" t="s">
        <v>20</v>
      </c>
      <c r="D27" s="10">
        <v>5</v>
      </c>
      <c r="E27" s="7"/>
      <c r="F27" s="6">
        <f t="shared" si="1"/>
        <v>0</v>
      </c>
    </row>
    <row r="28" spans="1:12" ht="48">
      <c r="A28" s="23" t="s">
        <v>37</v>
      </c>
      <c r="B28" s="3" t="s">
        <v>19</v>
      </c>
      <c r="C28" s="9" t="s">
        <v>20</v>
      </c>
      <c r="D28" s="10">
        <v>2</v>
      </c>
      <c r="E28" s="7"/>
      <c r="F28" s="6">
        <f t="shared" si="1"/>
        <v>0</v>
      </c>
    </row>
    <row r="29" spans="1:12">
      <c r="A29" s="16"/>
      <c r="B29" s="17"/>
      <c r="C29" s="18"/>
      <c r="D29" s="14"/>
      <c r="E29" s="15" t="s">
        <v>10</v>
      </c>
      <c r="F29" s="19">
        <f>SUM(F21:F28)</f>
        <v>0</v>
      </c>
    </row>
    <row r="30" spans="1:12" ht="12.75" customHeight="1">
      <c r="A30" s="26" t="s">
        <v>38</v>
      </c>
      <c r="B30" s="27" t="s">
        <v>39</v>
      </c>
      <c r="C30" s="27"/>
      <c r="D30" s="11"/>
      <c r="E30" s="4"/>
      <c r="F30" s="5"/>
    </row>
    <row r="31" spans="1:12" ht="48">
      <c r="A31" s="23" t="s">
        <v>40</v>
      </c>
      <c r="B31" s="3" t="s">
        <v>12</v>
      </c>
      <c r="C31" s="9" t="s">
        <v>20</v>
      </c>
      <c r="D31" s="10">
        <v>30</v>
      </c>
      <c r="E31" s="7"/>
      <c r="F31" s="6">
        <f>ROUND(D31*E31,2)</f>
        <v>0</v>
      </c>
    </row>
    <row r="32" spans="1:12" ht="48">
      <c r="A32" s="23" t="s">
        <v>41</v>
      </c>
      <c r="B32" s="3" t="s">
        <v>13</v>
      </c>
      <c r="C32" s="9" t="s">
        <v>20</v>
      </c>
      <c r="D32" s="10">
        <v>5</v>
      </c>
      <c r="E32" s="7"/>
      <c r="F32" s="6">
        <f t="shared" ref="F32:F38" si="2">ROUND(D32*E32,2)</f>
        <v>0</v>
      </c>
    </row>
    <row r="33" spans="1:6" ht="48">
      <c r="A33" s="23" t="s">
        <v>42</v>
      </c>
      <c r="B33" s="3" t="s">
        <v>14</v>
      </c>
      <c r="C33" s="9" t="s">
        <v>20</v>
      </c>
      <c r="D33" s="10">
        <v>5</v>
      </c>
      <c r="E33" s="7"/>
      <c r="F33" s="6">
        <f t="shared" si="2"/>
        <v>0</v>
      </c>
    </row>
    <row r="34" spans="1:6" ht="48">
      <c r="A34" s="23" t="s">
        <v>43</v>
      </c>
      <c r="B34" s="3" t="s">
        <v>15</v>
      </c>
      <c r="C34" s="9" t="s">
        <v>20</v>
      </c>
      <c r="D34" s="10">
        <v>5</v>
      </c>
      <c r="E34" s="7"/>
      <c r="F34" s="6">
        <f t="shared" si="2"/>
        <v>0</v>
      </c>
    </row>
    <row r="35" spans="1:6" ht="48">
      <c r="A35" s="23" t="s">
        <v>44</v>
      </c>
      <c r="B35" s="3" t="s">
        <v>16</v>
      </c>
      <c r="C35" s="9" t="s">
        <v>20</v>
      </c>
      <c r="D35" s="10">
        <v>5</v>
      </c>
      <c r="E35" s="7"/>
      <c r="F35" s="6">
        <f t="shared" si="2"/>
        <v>0</v>
      </c>
    </row>
    <row r="36" spans="1:6" ht="48">
      <c r="A36" s="23" t="s">
        <v>45</v>
      </c>
      <c r="B36" s="3" t="s">
        <v>17</v>
      </c>
      <c r="C36" s="9" t="s">
        <v>20</v>
      </c>
      <c r="D36" s="10">
        <v>5</v>
      </c>
      <c r="E36" s="7"/>
      <c r="F36" s="6">
        <f t="shared" si="2"/>
        <v>0</v>
      </c>
    </row>
    <row r="37" spans="1:6" ht="48">
      <c r="A37" s="23" t="s">
        <v>46</v>
      </c>
      <c r="B37" s="3" t="s">
        <v>18</v>
      </c>
      <c r="C37" s="9" t="s">
        <v>20</v>
      </c>
      <c r="D37" s="10">
        <v>5</v>
      </c>
      <c r="E37" s="7"/>
      <c r="F37" s="6">
        <f t="shared" si="2"/>
        <v>0</v>
      </c>
    </row>
    <row r="38" spans="1:6" ht="48">
      <c r="A38" s="23" t="s">
        <v>47</v>
      </c>
      <c r="B38" s="3" t="s">
        <v>19</v>
      </c>
      <c r="C38" s="9" t="s">
        <v>20</v>
      </c>
      <c r="D38" s="10">
        <v>5</v>
      </c>
      <c r="E38" s="7"/>
      <c r="F38" s="6">
        <f t="shared" si="2"/>
        <v>0</v>
      </c>
    </row>
    <row r="39" spans="1:6">
      <c r="A39" s="16"/>
      <c r="B39" s="17"/>
      <c r="C39" s="18"/>
      <c r="D39" s="14"/>
      <c r="E39" s="15" t="s">
        <v>10</v>
      </c>
      <c r="F39" s="19">
        <f>SUM(F31:F38)</f>
        <v>0</v>
      </c>
    </row>
    <row r="40" spans="1:6" ht="12.75" customHeight="1">
      <c r="A40" s="26" t="s">
        <v>48</v>
      </c>
      <c r="B40" s="27" t="s">
        <v>49</v>
      </c>
      <c r="C40" s="27"/>
      <c r="D40" s="11"/>
      <c r="E40" s="4"/>
      <c r="F40" s="5"/>
    </row>
    <row r="41" spans="1:6" ht="48">
      <c r="A41" s="23" t="s">
        <v>50</v>
      </c>
      <c r="B41" s="3" t="s">
        <v>12</v>
      </c>
      <c r="C41" s="9" t="s">
        <v>20</v>
      </c>
      <c r="D41" s="10">
        <v>30</v>
      </c>
      <c r="E41" s="7"/>
      <c r="F41" s="6">
        <f>ROUND(D41*E41,2)</f>
        <v>0</v>
      </c>
    </row>
    <row r="42" spans="1:6" ht="48">
      <c r="A42" s="23" t="s">
        <v>51</v>
      </c>
      <c r="B42" s="3" t="s">
        <v>13</v>
      </c>
      <c r="C42" s="9" t="s">
        <v>20</v>
      </c>
      <c r="D42" s="10">
        <v>5</v>
      </c>
      <c r="E42" s="7"/>
      <c r="F42" s="6">
        <f t="shared" ref="F42:F47" si="3">ROUND(D42*E42,2)</f>
        <v>0</v>
      </c>
    </row>
    <row r="43" spans="1:6" ht="48">
      <c r="A43" s="23" t="s">
        <v>52</v>
      </c>
      <c r="B43" s="3" t="s">
        <v>14</v>
      </c>
      <c r="C43" s="9" t="s">
        <v>20</v>
      </c>
      <c r="D43" s="10">
        <v>5</v>
      </c>
      <c r="E43" s="7"/>
      <c r="F43" s="6">
        <f t="shared" si="3"/>
        <v>0</v>
      </c>
    </row>
    <row r="44" spans="1:6" ht="48">
      <c r="A44" s="23" t="s">
        <v>53</v>
      </c>
      <c r="B44" s="3" t="s">
        <v>15</v>
      </c>
      <c r="C44" s="9" t="s">
        <v>20</v>
      </c>
      <c r="D44" s="10">
        <v>5</v>
      </c>
      <c r="E44" s="7"/>
      <c r="F44" s="6">
        <f t="shared" si="3"/>
        <v>0</v>
      </c>
    </row>
    <row r="45" spans="1:6" ht="48">
      <c r="A45" s="23" t="s">
        <v>54</v>
      </c>
      <c r="B45" s="3" t="s">
        <v>16</v>
      </c>
      <c r="C45" s="9" t="s">
        <v>20</v>
      </c>
      <c r="D45" s="10">
        <v>15</v>
      </c>
      <c r="E45" s="7"/>
      <c r="F45" s="6">
        <f t="shared" si="3"/>
        <v>0</v>
      </c>
    </row>
    <row r="46" spans="1:6" ht="48">
      <c r="A46" s="23" t="s">
        <v>55</v>
      </c>
      <c r="B46" s="3" t="s">
        <v>17</v>
      </c>
      <c r="C46" s="9" t="s">
        <v>20</v>
      </c>
      <c r="D46" s="10">
        <v>5</v>
      </c>
      <c r="E46" s="7"/>
      <c r="F46" s="6">
        <f t="shared" si="3"/>
        <v>0</v>
      </c>
    </row>
    <row r="47" spans="1:6" ht="48">
      <c r="A47" s="23" t="s">
        <v>56</v>
      </c>
      <c r="B47" s="3" t="s">
        <v>18</v>
      </c>
      <c r="C47" s="9" t="s">
        <v>20</v>
      </c>
      <c r="D47" s="10">
        <v>5</v>
      </c>
      <c r="E47" s="7"/>
      <c r="F47" s="6">
        <f t="shared" si="3"/>
        <v>0</v>
      </c>
    </row>
    <row r="48" spans="1:6" ht="48">
      <c r="A48" s="23" t="s">
        <v>57</v>
      </c>
      <c r="B48" s="3" t="s">
        <v>19</v>
      </c>
      <c r="C48" s="9" t="s">
        <v>20</v>
      </c>
      <c r="D48" s="10">
        <v>5</v>
      </c>
      <c r="E48" s="7"/>
      <c r="F48" s="6">
        <f>ROUND(D48*E48,2)</f>
        <v>0</v>
      </c>
    </row>
    <row r="49" spans="1:6">
      <c r="A49" s="16"/>
      <c r="B49" s="17"/>
      <c r="C49" s="18"/>
      <c r="D49" s="14"/>
      <c r="E49" s="15" t="s">
        <v>10</v>
      </c>
      <c r="F49" s="19">
        <f>SUM(F41:F48)</f>
        <v>0</v>
      </c>
    </row>
    <row r="50" spans="1:6">
      <c r="D50" s="28" t="s">
        <v>11</v>
      </c>
      <c r="E50" s="29"/>
      <c r="F50" s="19">
        <f>F49+F39+F29+F19</f>
        <v>0</v>
      </c>
    </row>
  </sheetData>
  <sheetProtection formatColumns="0" selectLockedCells="1"/>
  <autoFilter ref="A8:F19" xr:uid="{05AB41B6-FE4C-48BE-A874-50278A9443AE}"/>
  <mergeCells count="5">
    <mergeCell ref="D50:E50"/>
    <mergeCell ref="D1:F1"/>
    <mergeCell ref="A6:F6"/>
    <mergeCell ref="A4:F5"/>
    <mergeCell ref="A9:C9"/>
  </mergeCells>
  <phoneticPr fontId="12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574CA-1AFE-4FD4-8360-DAAC6066F164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ccbfd27-3c31-4e34-b7df-e418dfedfc8a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87ab0b01-aa76-49c9-839c-2a64971e4519"/>
    <ds:schemaRef ds:uri="http://www.w3.org/XML/1998/namespace"/>
    <ds:schemaRef ds:uri="aa4df4ad-5d2d-40cc-8892-0532580ad8da"/>
    <ds:schemaRef ds:uri="ff9a5c92-4819-423e-b5a8-42f2667acb81"/>
  </ds:schemaRefs>
</ds:datastoreItem>
</file>

<file path=customXml/itemProps2.xml><?xml version="1.0" encoding="utf-8"?>
<ds:datastoreItem xmlns:ds="http://schemas.openxmlformats.org/officeDocument/2006/customXml" ds:itemID="{75345BF5-AC1E-4175-91F8-521FE0BC6F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40C9E-E07D-45E9-9159-2109CC5C2822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>UAB Sistela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Kastytis Raščiauskas</dc:creator>
  <cp:keywords/>
  <dc:description/>
  <cp:lastModifiedBy>Paulius Simaška</cp:lastModifiedBy>
  <cp:revision/>
  <dcterms:created xsi:type="dcterms:W3CDTF">2004-10-14T07:30:02Z</dcterms:created>
  <dcterms:modified xsi:type="dcterms:W3CDTF">2026-03-23T14:08:06Z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2019-11-27T11:47:02.5364120Z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905bfca4-062f-4ebb-ad8f-2a81ab12a630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MediaServiceImageTags">
    <vt:lpwstr/>
  </property>
  <property fmtid="{D5CDD505-2E9C-101B-9397-08002B2CF9AE}" pid="15" name="Order">
    <vt:r8>915800</vt:r8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